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NMV\845080105-073-20 KONZOLA\RAZPIS KONZOLA\3 - Drugi dokumenti\Ponudbena dokumentacija\"/>
    </mc:Choice>
  </mc:AlternateContent>
  <bookViews>
    <workbookView xWindow="0" yWindow="0" windowWidth="28800" windowHeight="136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S7" i="1" l="1"/>
  <c r="T7" i="1" s="1"/>
  <c r="Q7" i="1"/>
  <c r="S6" i="1"/>
  <c r="T6" i="1" s="1"/>
  <c r="Q6" i="1"/>
  <c r="S5" i="1"/>
  <c r="T5" i="1" s="1"/>
  <c r="Q5" i="1"/>
  <c r="S4" i="1" l="1"/>
  <c r="T4" i="1" s="1"/>
  <c r="Q4" i="1"/>
</calcChain>
</file>

<file path=xl/sharedStrings.xml><?xml version="1.0" encoding="utf-8"?>
<sst xmlns="http://schemas.openxmlformats.org/spreadsheetml/2006/main" count="38" uniqueCount="35">
  <si>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</si>
  <si>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</si>
  <si>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</si>
  <si>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</si>
  <si>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</si>
  <si>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</si>
  <si>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</si>
  <si>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</si>
  <si>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</si>
  <si>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</si>
  <si>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</si>
  <si>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</si>
  <si>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</si>
  <si>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</si>
  <si>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</si>
  <si>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</si>
  <si>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</si>
  <si>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</si>
  <si>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</si>
  <si>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</si>
  <si>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</si>
  <si>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</si>
  <si>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</si>
  <si>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</si>
  <si>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0001</t>
  </si>
  <si>
    <t>KO</t>
  </si>
  <si>
    <t>0002</t>
  </si>
  <si>
    <t>0003</t>
  </si>
  <si>
    <t>Sklop 1: Konstrukcija za znotraj-bolnišnični transport kritično bolnih odraslih+preventivno vzdrževanje</t>
  </si>
  <si>
    <t>Sklop 2: Aparat za  izvajanje in spremljanje terapije z vdihanim dušikovim oksidom (ino) + preventivno vzdrževanje</t>
  </si>
  <si>
    <t>Objava javnega naročila 845080105-73-20</t>
  </si>
  <si>
    <t>Sklop 1: Konstrukcija za znotraj-bolnišnični transport kritično bolnih odraslih</t>
  </si>
  <si>
    <t xml:space="preserve">Sklop 2: Aparat za  izvajanje in spremljanje terapije z vdihanim dušikovim oksidom (ino) </t>
  </si>
  <si>
    <t>LE</t>
  </si>
  <si>
    <t>NAKUP IN PREVENTIVNO VZDRŽEVANJE MEDICINSKE OPREME ZA ZNOTRAJ-BOLNIŠNIČNI TRANSPORT KRITIČNO BOLNIH ODRASLIH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</si>
</sst>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1.5"/>
      <color theme="1"/>
      <name val="Arial Narrow"/>
      <family val="2"/>
      <charset val="238"/>
    </font>
    <font>
      <sz val="12"/>
      <color theme="8" tint="-0.249977111117893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33" borderId="10" xfId="0" applyFont="1" applyFill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horizontal="right" wrapText="1"/>
    </xf>
    <xf numFmtId="164" fontId="18" fillId="0" borderId="10" xfId="0" applyNumberFormat="1" applyFont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0" fontId="21" fillId="0" borderId="10" xfId="0" applyFont="1" applyBorder="1" applyAlignment="1">
      <alignment vertical="center" wrapText="1"/>
    </xf>
    <xf numFmtId="49" fontId="18" fillId="0" borderId="10" xfId="0" applyNumberFormat="1" applyFont="1" applyBorder="1" applyAlignment="1">
      <alignment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horizontal="right" wrapText="1"/>
    </xf>
    <xf numFmtId="0" fontId="22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4" style="2" bestFit="1" customWidth="1"/>
    <col min="2" max="2" width="45.8554687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6.5703125" style="1" customWidth="1"/>
    <col min="9" max="9" width="10.7109375" style="1" bestFit="1" customWidth="1"/>
    <col min="10" max="10" width="13.28515625" style="1" bestFit="1" customWidth="1"/>
    <col min="11" max="11" width="5" style="1" customWidth="1"/>
    <col min="12" max="12" width="16" style="1" hidden="1" customWidth="1"/>
    <col min="13" max="13" width="8" style="2" bestFit="1" customWidth="1"/>
    <col min="14" max="14" width="11.85546875" style="2" customWidth="1"/>
    <col min="15" max="15" width="9.28515625" style="2" hidden="1" customWidth="1"/>
    <col min="16" max="16" width="16" style="2" hidden="1" customWidth="1"/>
    <col min="17" max="17" width="12.85546875" style="2" customWidth="1"/>
    <col min="18" max="18" width="6.7109375" style="2" bestFit="1" customWidth="1"/>
    <col min="19" max="19" width="11.85546875" style="2" customWidth="1"/>
    <col min="20" max="20" width="11.5703125" style="2" customWidth="1"/>
    <col min="21" max="21" width="13.28515625" style="3" hidden="1" customWidth="1"/>
    <col min="22" max="23" width="22.7109375" style="2" hidden="1" customWidth="1"/>
    <col min="24" max="24" width="13.28515625" style="2" hidden="1" customWidth="1"/>
    <col min="25" max="16384" width="9.140625" style="1"/>
  </cols>
  <sheetData>
    <row r="1" spans="1:24" ht="15.75" x14ac:dyDescent="0.25">
      <c r="A1" s="4" t="s">
        <v>30</v>
      </c>
    </row>
    <row r="2" spans="1:24" ht="15.75" x14ac:dyDescent="0.25">
      <c r="A2" s="18" t="s">
        <v>34</v>
      </c>
    </row>
    <row r="3" spans="1:24" ht="51" x14ac:dyDescent="0.2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5" t="s">
        <v>20</v>
      </c>
      <c r="V3" s="5" t="s">
        <v>21</v>
      </c>
      <c r="W3" s="5" t="s">
        <v>22</v>
      </c>
      <c r="X3" s="5" t="s">
        <v>23</v>
      </c>
    </row>
    <row r="4" spans="1:24" ht="33" x14ac:dyDescent="0.2">
      <c r="A4" s="17">
        <v>1</v>
      </c>
      <c r="B4" s="13" t="s">
        <v>31</v>
      </c>
      <c r="C4" s="16"/>
      <c r="D4" s="7"/>
      <c r="E4" s="7"/>
      <c r="F4" s="7"/>
      <c r="G4" s="7"/>
      <c r="H4" s="7" t="s">
        <v>24</v>
      </c>
      <c r="I4" s="8"/>
      <c r="J4" s="8"/>
      <c r="K4" s="7" t="s">
        <v>25</v>
      </c>
      <c r="L4" s="7"/>
      <c r="M4" s="6">
        <v>1</v>
      </c>
      <c r="N4" s="9"/>
      <c r="O4" s="6"/>
      <c r="P4" s="6"/>
      <c r="Q4" s="15">
        <f>M4*N4</f>
        <v>0</v>
      </c>
      <c r="R4" s="6">
        <v>22</v>
      </c>
      <c r="S4" s="15">
        <f>N4*1.22</f>
        <v>0</v>
      </c>
      <c r="T4" s="15">
        <f>M4*S4</f>
        <v>0</v>
      </c>
      <c r="U4" s="10"/>
      <c r="V4" s="6"/>
      <c r="W4" s="6"/>
      <c r="X4" s="6">
        <v>22305</v>
      </c>
    </row>
    <row r="5" spans="1:24" ht="33" x14ac:dyDescent="0.2">
      <c r="A5" s="17">
        <v>2</v>
      </c>
      <c r="B5" s="13" t="s">
        <v>28</v>
      </c>
      <c r="C5" s="16"/>
      <c r="D5" s="7"/>
      <c r="E5" s="7"/>
      <c r="F5" s="7"/>
      <c r="G5" s="7"/>
      <c r="H5" s="14" t="s">
        <v>24</v>
      </c>
      <c r="I5" s="8"/>
      <c r="J5" s="8"/>
      <c r="K5" s="7" t="s">
        <v>33</v>
      </c>
      <c r="L5" s="7"/>
      <c r="M5" s="6">
        <v>5</v>
      </c>
      <c r="N5" s="9"/>
      <c r="O5" s="6"/>
      <c r="P5" s="6"/>
      <c r="Q5" s="15">
        <f t="shared" ref="Q5:Q7" si="0">M5*N5</f>
        <v>0</v>
      </c>
      <c r="R5" s="6">
        <v>22</v>
      </c>
      <c r="S5" s="15">
        <f t="shared" ref="S5:S7" si="1">N5*1.22</f>
        <v>0</v>
      </c>
      <c r="T5" s="15">
        <f t="shared" ref="T5:T7" si="2">M5*S5</f>
        <v>0</v>
      </c>
      <c r="U5" s="10"/>
      <c r="V5" s="6"/>
      <c r="W5" s="6"/>
      <c r="X5" s="6">
        <v>22305</v>
      </c>
    </row>
    <row r="6" spans="1:24" ht="33" x14ac:dyDescent="0.2">
      <c r="A6" s="17">
        <v>3</v>
      </c>
      <c r="B6" s="13" t="s">
        <v>32</v>
      </c>
      <c r="C6" s="16"/>
      <c r="D6" s="7"/>
      <c r="E6" s="7"/>
      <c r="F6" s="7"/>
      <c r="G6" s="7"/>
      <c r="H6" s="14" t="s">
        <v>26</v>
      </c>
      <c r="I6" s="8"/>
      <c r="J6" s="8"/>
      <c r="K6" s="7" t="s">
        <v>25</v>
      </c>
      <c r="L6" s="7"/>
      <c r="M6" s="6">
        <v>1</v>
      </c>
      <c r="N6" s="9"/>
      <c r="O6" s="6"/>
      <c r="P6" s="6"/>
      <c r="Q6" s="15">
        <f t="shared" si="0"/>
        <v>0</v>
      </c>
      <c r="R6" s="6">
        <v>22</v>
      </c>
      <c r="S6" s="15">
        <f t="shared" si="1"/>
        <v>0</v>
      </c>
      <c r="T6" s="15">
        <f t="shared" si="2"/>
        <v>0</v>
      </c>
      <c r="U6" s="10"/>
      <c r="V6" s="6"/>
      <c r="W6" s="6"/>
      <c r="X6" s="6">
        <v>22305</v>
      </c>
    </row>
    <row r="7" spans="1:24" ht="49.5" x14ac:dyDescent="0.2">
      <c r="A7" s="17">
        <v>4</v>
      </c>
      <c r="B7" s="13" t="s">
        <v>29</v>
      </c>
      <c r="C7" s="16"/>
      <c r="D7" s="7"/>
      <c r="E7" s="7"/>
      <c r="F7" s="7"/>
      <c r="G7" s="7"/>
      <c r="H7" s="14" t="s">
        <v>27</v>
      </c>
      <c r="I7" s="8"/>
      <c r="J7" s="8"/>
      <c r="K7" s="7" t="s">
        <v>33</v>
      </c>
      <c r="L7" s="7"/>
      <c r="M7" s="6">
        <v>5</v>
      </c>
      <c r="N7" s="9"/>
      <c r="O7" s="6"/>
      <c r="P7" s="6"/>
      <c r="Q7" s="15">
        <f t="shared" si="0"/>
        <v>0</v>
      </c>
      <c r="R7" s="6">
        <v>22</v>
      </c>
      <c r="S7" s="15">
        <f t="shared" si="1"/>
        <v>0</v>
      </c>
      <c r="T7" s="15">
        <f t="shared" si="2"/>
        <v>0</v>
      </c>
      <c r="U7" s="10"/>
      <c r="V7" s="6"/>
      <c r="W7" s="6"/>
      <c r="X7" s="6">
        <v>22305</v>
      </c>
    </row>
  </sheetData>
  <pageMargins left="0" right="0" top="0.59055118110236227" bottom="0.59055118110236227" header="0" footer="0.47244094488188981"/>
  <pageSetup paperSize="9" scale="90" orientation="landscape" r:id="rId1"/>
  <headerFooter>
    <oddFooter>&amp;L&amp;8 27.06.2018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LIDIJA CEGLAR</cp:lastModifiedBy>
  <cp:lastPrinted>2018-06-27T11:08:25Z</cp:lastPrinted>
  <dcterms:created xsi:type="dcterms:W3CDTF">2018-06-27T11:04:53Z</dcterms:created>
  <dcterms:modified xsi:type="dcterms:W3CDTF">2020-12-24T12:18:38Z</dcterms:modified>
</cp:coreProperties>
</file>